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g.Kvon\Desktop\Закупки 2026\Хоз товары 104888 №1\"/>
    </mc:Choice>
  </mc:AlternateContent>
  <bookViews>
    <workbookView xWindow="0" yWindow="0" windowWidth="14388" windowHeight="3828" activeTab="2"/>
  </bookViews>
  <sheets>
    <sheet name="Прил.5.1_Стоимость" sheetId="10" r:id="rId1"/>
    <sheet name="Прил.5.2_Техтребования" sheetId="19" r:id="rId2"/>
    <sheet name="Прил.5.3_Общие Обяз.требов. " sheetId="18" r:id="rId3"/>
    <sheet name="Прил.5.4_Протокол. разногл" sheetId="4" r:id="rId4"/>
  </sheets>
  <definedNames>
    <definedName name="_Toc496114958" localSheetId="2">'Прил.5.3_Общие Обяз.требов. '!$B$22</definedName>
    <definedName name="_Toc496114966" localSheetId="2">'Прил.5.3_Общие Обяз.требов. '!#REF!</definedName>
    <definedName name="_Toc496114979" localSheetId="2">'Прил.5.3_Общие Обяз.требов. '!#REF!</definedName>
    <definedName name="_Toc496114988" localSheetId="2">'Прил.5.3_Общие Обяз.требов. '!$B$22</definedName>
    <definedName name="_xlnm._FilterDatabase" localSheetId="2" hidden="1">'Прил.5.3_Общие Обяз.требов. '!$A$9:$E$25</definedName>
    <definedName name="_xlnm.Print_Area" localSheetId="2">'Прил.5.3_Общие Обяз.требов. '!$A$1:$E$34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0" l="1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34" i="10" s="1"/>
</calcChain>
</file>

<file path=xl/sharedStrings.xml><?xml version="1.0" encoding="utf-8"?>
<sst xmlns="http://schemas.openxmlformats.org/spreadsheetml/2006/main" count="146" uniqueCount="91">
  <si>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</si>
  <si>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</si>
  <si>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</si>
  <si>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</si>
  <si>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</si>
  <si>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</si>
  <si>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</si>
  <si>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</si>
  <si>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</si>
  <si>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</si>
  <si>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</si>
  <si>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1. Общие требования</t>
  </si>
  <si>
    <t>Предложенная Участником редакция</t>
  </si>
  <si>
    <t>Обоснование</t>
  </si>
  <si>
    <t>Форма «Стоимость Продукции»</t>
  </si>
  <si>
    <t>Таблица 1  Сводный расчет стоимости условной спецификации на Продукцию</t>
  </si>
  <si>
    <t>№</t>
  </si>
  <si>
    <t>Наименование Продукции</t>
  </si>
  <si>
    <t xml:space="preserve">ВСЕГО </t>
  </si>
  <si>
    <t>Примечания:</t>
  </si>
  <si>
    <t xml:space="preserve">* - Данная стоимость учитывает выполнение Технических требований, предъявляемых Заказчиком согласно Приложению №2 к Приглашению </t>
  </si>
  <si>
    <t xml:space="preserve"> Форма «Протокол разногласий»</t>
  </si>
  <si>
    <t>Подтверждение 
Участника (Участника)</t>
  </si>
  <si>
    <t xml:space="preserve">3. Требования к порядку и условиям оплаты Продукции и к условиям об ответственности за нарушение условий Договора </t>
  </si>
  <si>
    <t>4. Иные требования</t>
  </si>
  <si>
    <t>2. Требования к Продукции, сроку поставки Продукции и гарантии качества Продукции</t>
  </si>
  <si>
    <t>Редакция пункта в Условий договоров/проекта договора/обязательные требований</t>
  </si>
  <si>
    <t>Единица измерения</t>
  </si>
  <si>
    <t>Номер пункта в Условий договоров/проекта договора/обязательные требований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</si>
  <si>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</si>
  <si>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t>Требования OOO "COSCOM</t>
  </si>
  <si>
    <t>Участник подтверждает, что Продукция предлагаемая OOO "COSCOM", полностью соответсвуют Техническим требованиям/Техническому заданию, предъявляемым OOO "COSCOM" в Приложении 2 к Приглашению</t>
  </si>
  <si>
    <t>Участник гарантирует, что Продукция, предлагаемая OOO "COSCOM",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процедуры, ввезена на территорию Республики Узбекистан и выпущена в свободное обращение (для внутреннего потребления) с соблюдением всех норм действующего законодательства, либо Продукция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</t>
  </si>
  <si>
    <r>
      <t xml:space="preserve">Цена за ед., </t>
    </r>
    <r>
      <rPr>
        <b/>
        <sz val="14"/>
        <color rgb="FF00B050"/>
        <rFont val="Arial Narrow"/>
        <family val="2"/>
        <charset val="204"/>
      </rPr>
      <t>[сум]</t>
    </r>
    <r>
      <rPr>
        <b/>
        <sz val="14"/>
        <rFont val="Arial Narrow"/>
        <family val="2"/>
        <charset val="204"/>
      </rPr>
      <t>, 
без НДС</t>
    </r>
  </si>
  <si>
    <r>
      <t xml:space="preserve">Стоимость ВСЕГО, </t>
    </r>
    <r>
      <rPr>
        <b/>
        <sz val="14"/>
        <color rgb="FF00B050"/>
        <rFont val="Arial Narrow"/>
        <family val="2"/>
        <charset val="204"/>
      </rPr>
      <t>[сум]</t>
    </r>
    <r>
      <rPr>
        <b/>
        <sz val="14"/>
        <rFont val="Arial Narrow"/>
        <family val="2"/>
        <charset val="204"/>
      </rPr>
      <t xml:space="preserve"> без НДС *</t>
    </r>
  </si>
  <si>
    <t>Количество Продукции</t>
  </si>
  <si>
    <t>Технические требования для технической оценки</t>
  </si>
  <si>
    <t>№пп</t>
  </si>
  <si>
    <t>Требования Заказчика</t>
  </si>
  <si>
    <t>Предоставлено</t>
  </si>
  <si>
    <t>Приложение №5.1</t>
  </si>
  <si>
    <t>Приложение №5.3</t>
  </si>
  <si>
    <t>Договоры заключаются/составляются по форме, предусмотренной в приложении № 4 "Типовая форма договора" к Приглашению, а Заказы и акты приема передачи - по Форме типовых документов), соответственно.</t>
  </si>
  <si>
    <t>Срок поставки продукции составляет _______ дней</t>
  </si>
  <si>
    <t>???</t>
  </si>
  <si>
    <t xml:space="preserve">??? - Данные ячейки заполняются Участником конкурса. </t>
  </si>
  <si>
    <t>2</t>
  </si>
  <si>
    <t>Приложение №5.2</t>
  </si>
  <si>
    <t>Приложение №5.4</t>
  </si>
  <si>
    <t xml:space="preserve">Настоящим Участник подтверждает, что он ознакомлен с:
а)  актуальной на момент предоставления ответа версией Условий договоров OOO "COSCOM"  (далее - Условия или Условия договоров).
б) формами типовых документов (заказы и акты) (далее-Формы типовых документов).
в) Формой Договора (приложение № 5 "Типовая форма договора" к Приглашению)
и согласен с положениями Условий договоров в той части, которая не противоречит настоящим Обязательным требованиям. В случае несогласия Участника с отдельными пунктами Условий договоров, Участник должен предложить свою редакцию соответствующих пунктов в формате Протокола разногласий (Приложение № 5.4 к Приглашению).  </t>
  </si>
  <si>
    <t>Участник осознает, что настоящая закупочная процедура не является торгами и публичным конкурсом, а OOO "COSCOM" в рамках данной Закупочной процедуры не обязано заключить договор по результатам настоящей Закупочной процедуры и не гарантирует закупить объем продукции,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Продукции, использованная для расчета Условной спецификации, по итогам Закупочной процедуры будет зафиксирована в Договоре.</t>
  </si>
  <si>
    <t>Участник подтверждает готовность подписать с ООО "COSCOM" Договор посредством электронной цифровой подписи (ЭЦП) через портал Contract.ucell.uz</t>
  </si>
  <si>
    <t>Условия и порядок устранения дефектов в гарантийный период определяются в соответствии с приложением № 4 "Типовая форма договора" к Приглашению, включая положения Условий, если иной порядок и условия не предусмотрены в требованиях, изложенных в Приложении № 2 к Приглашению.</t>
  </si>
  <si>
    <t xml:space="preserve">Участник подтверждает свою готовность поставлять Продукцию/оказывать Услуги на следующих условиях оплаты: 100% постоплата от суммы фактически поставленного товара/оказанных услуг в течение 30 календарных дней с момента подписания обеими сторонами счёт-фактуры. </t>
  </si>
  <si>
    <r>
      <t>Стоимость, указанная в коммерческом предложении, фиксируется в Договоре является</t>
    </r>
    <r>
      <rPr>
        <b/>
        <sz val="12"/>
        <rFont val="Arial Narrow"/>
        <family val="2"/>
        <charset val="204"/>
      </rPr>
      <t xml:space="preserve"> твердой</t>
    </r>
    <r>
      <rPr>
        <sz val="12"/>
        <rFont val="Arial Narrow"/>
        <family val="2"/>
        <charset val="204"/>
      </rPr>
      <t xml:space="preserve"> и не подлежит увеличению в течение </t>
    </r>
    <r>
      <rPr>
        <b/>
        <sz val="12"/>
        <rFont val="Arial Narrow"/>
        <family val="2"/>
        <charset val="204"/>
      </rPr>
      <t>12 месяцев</t>
    </r>
    <r>
      <rPr>
        <sz val="12"/>
        <rFont val="Arial Narrow"/>
        <family val="2"/>
        <charset val="204"/>
      </rPr>
      <t xml:space="preserve"> вне зависимости от изменения себестоимости Продукции/Услуг у Участника и др. внешних/внутренних факторов.</t>
    </r>
  </si>
  <si>
    <t>Участник подтверждает, что его Предложение является офертой по смыслу ст. 367 ГК Республики Узбекистан.</t>
  </si>
  <si>
    <r>
      <t xml:space="preserve">Участник подтверждает, что срок действия Предложения (оферты) составляет </t>
    </r>
    <r>
      <rPr>
        <b/>
        <sz val="12"/>
        <rFont val="Arial Narrow"/>
        <family val="2"/>
        <charset val="204"/>
      </rPr>
      <t xml:space="preserve">60 календарных дней </t>
    </r>
  </si>
  <si>
    <t>Участник подтверждает свое согласие с тем, что в случае нарушения сроков передачи Товара/Решения/ПО и (или) Лицензии, начала/окончания выполнения Работ/Услуг, промежуточных сроков (сроки начала и завершения отдельных этапов), а равно сроков устранения недостатков, обнаруженных в ходе приемки Товара/Решения/ПО и Лицензии/Работ/Услуг, либо в течение гарантийного срока по отношению к срокам, указанным в Договоре, OOO "COSCOM" имеет право потребовать от Контрагента выплаты пени в размере 0,5% неисполненной части обязательства за каждый день просрочки, но при этом общая сумма пени не должна превышать 50% стоимости непоставленного Товара.</t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</si>
  <si>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</si>
  <si>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t>м.</t>
  </si>
  <si>
    <t xml:space="preserve">Тряпка МОП. серия NZS029. Wet Mop 50 cm. Описание: размер 50 см, 30% полиэстер, 70% хлопок, плоский тамбурный шов.   </t>
  </si>
  <si>
    <t>шт.</t>
  </si>
  <si>
    <t>упаковка</t>
  </si>
  <si>
    <t>рулон</t>
  </si>
  <si>
    <t>Перчатки резиновые желтого цвета. Резиновые хозяйственные перчатки (пятипалые), желтые, размер М-L. Хорошо тянутся, устойчивы к проколу, срок службы 1 месяц при ежедневном использовании.</t>
  </si>
  <si>
    <t>пара</t>
  </si>
  <si>
    <t>Метла качественная, прочная из густых веток.</t>
  </si>
  <si>
    <t>Веник. Качественный из густых веток, прочный, негнущийся.</t>
  </si>
  <si>
    <t xml:space="preserve">Хоз. Товары должны соответствовать установленным техническим требованиям, указанным в приложении к данному техническому заданию. Поставщик должен предоставить гарантийное письмо о соблюдении всех требований ТЗ. 
Срок годности поставляемых товаров должны быть не менее 70–80% от общего срока годности.
Тех. Оценка товаров осуществляется на основание гарантийного письма с указанием вышеуказанных требований.
</t>
  </si>
  <si>
    <t xml:space="preserve">Поставщик обязан предоставить копии сертификатов соответствия и безопасности, а также документы, подтверждающие происхождение продукции.
Продукция должна поставляться в неповрежденной заводской упаковке, с указанными датами производства, условиями хранения и сроком годности. 
В случае выявления поврежденного товара Поставщик обязан заменить его за свой счет в течение 3 рабочих дней.
</t>
  </si>
  <si>
    <t>Нетканое полотно. холст прошивное 100% х/б, ширина- 140см, плотность- 130-145гр./п. м. Длина рулона 50м или 80м. Произведено из хлопка 100%. Без посторонних запахов. Цвет белый. Высшего качества.</t>
  </si>
  <si>
    <t xml:space="preserve">Губка для мытья посуды. Состав: поролон, губка абразивная. Отсутствие запаха, плотная структура, эластичность. 1 пачка -  5 шт. Жесткий, используют для удаления высокой степени загрязнённости. Область применения: посуда, раковина, ванна, газовые плиты, кафель, электрические плиты и т. д. Размер: 6 см. x 11 см.  </t>
  </si>
  <si>
    <t>пачка</t>
  </si>
  <si>
    <t xml:space="preserve">Чистящее средство для кафеля "Natural Beauty" или товар аналогичного состава и качества. Пластиковая бутылка с дозатором 1000 мл. Чистящее средство для мытья кафеля в душевых кабинах, санузлах. Эффективно удаляет известковый налет, дезинфицирует и придает сияющий блеск, не оставляя царапин. антибактериальный эффект, убивает микробов и борется с неприятными запахами в туалете и ванной. Оснащен триггером для удобного распыления средства на очищаемую поверхность. Без содержания хлора не оставляет подтеков и разводов. Состав: вода депонированная, анионные и неионогенные поверхностно активные вещества, органический растворитель, ортофосфорная кислота, комплексообразователи, гидроксид натрия, отдушка, консерванты, функциональные добавки. </t>
  </si>
  <si>
    <t xml:space="preserve">Средство для очистки стёкол "Natural Beauty" или товар аналогичного состава и качества. Жидкое средство в пластиковой бутылке c дозатором, ёмкость 1000 мл. Очищает, предаёт блеск, антипыль, не оставляет разводов, аромат морская свежесть. Состав: вода депонированная, анионные и неионогенные поверхностно-активные вещества, этанол, комплексообразователи, отдушка, краситель, функциональные добавки. </t>
  </si>
  <si>
    <t xml:space="preserve">Cредство для мытья раковин и унитазов"Domestos" или товар аналогичного состава и качества.  Гель универсальный, устраняет плесень, грибок, придаёт свежесть, дезинфицирует, отбеливает, чистит. Пластиковая бутылка 750 мл. -810 г., с дозатором и крышкой фиксатором. Состав: вода, гипохлорит натрия, поверхностно-активные вещества, функциональные добавки. </t>
  </si>
  <si>
    <t xml:space="preserve">Сверхпрочный пакет “МАКСИМУМ ЧИСТОТЫ” (MIR COSMETICS) или товар аналогичного состава и качества. для мусора размер 50х70 в жёлто красной упаковке. В одном рулоне 20-25 пакетов, объем: 41 литр, материал: полиэтилен черного цвета, для стандартных вёдер и корзин. Полимер низкого давления (ПНД) – жесткий материал, узнаваемый по характерному шелесту. Прочность 200-300 кг с/см². Толщина до 20 микрон. Используют для легковесных отходов. </t>
  </si>
  <si>
    <t>Чистящее средство для пола"Natural Beauty" или товар аналогичного состава и качества.  Ёмкость – пластиковая канистра, 5 кг. Средство для регулярной влажной уборки с антибактериальным эффектом, не оставляет разводов, для всех видов напольных покрытий. Состав: вода демонизированная, анионные и неионогенные поверхностно-активные вещества, этанол, гидроксид натрия, комплекса-преобразователи, ароматизирующие вещества, антисептик, функциональные добавки. В составе средства не должно быть хлора и других вредных для здоровья веществ.</t>
  </si>
  <si>
    <t xml:space="preserve">Салфетка “Delfin” или товар аналогичного состава и качества универсальная (оригинал).  Изготовлены из вискозы, целлюлозы и микрофибры. Тряпка (MIKROFAYBER) универсальная. Размер 40 см. x 50 см. Применяется для протирки окон, мебели, бытовой техники и др. </t>
  </si>
  <si>
    <t>Губка абразивная. 1 пачка - 10 шт Губки абразивные, изготовленные по европейской технологии, не оставляющие царапин, Premium класса для эмалированных, керамических поверхностей и поверхностей из нержавеющей стали.  В одной упаковке 10 разноцветных штук. Размер 8 см. x 13см.</t>
  </si>
  <si>
    <t xml:space="preserve">11 Мыло хозяйственное твёрдое — сорт мыла с содержанием жирных кислот не более 72 % и большим количеством щелочей, около 0,15-0,20 %. Имеет высокий водородный показатель—рН11-12. Обладает антибактериальными свойствами. Вес 250 гр. Шт. 600  </t>
  </si>
  <si>
    <t>Чистоль "Пемо Люкс» 480 гр или товар аналогичного состава и качества.  Против жира и въевшейся грязи. Бережное очищение разнообразных поверхностей, без агрессивных химикатов, не содержит хлора,  емкость 480 гр. Состав: 30% природного молотого мрамора, 5% амфотерных ПАВ, соды, сульфат натрия, красители, отдушки (в т.ч. лимоне на).</t>
  </si>
  <si>
    <t>Сверхпрочный пакет” MIR COSMETICS” или товар аналогичного состава и качества, типа майка 10кг (с ручками) 56х33 в жёлто красной упаковке. В одном рулоне 50 пакетов, характеристики полиэтиленовой упаковки: лёгкая, удобная, компактная, прочная, защищает содержимое от влаги, обеспечивает защиту от грязи. Состав: 100% полиэтилен.</t>
  </si>
  <si>
    <t xml:space="preserve">Освежитель воздуха” Symphony” или товар аналогичного состава и качества. Аэрозольный баллончик, объём 300мл, состав: Deionized water (7732-18-5), Propane-Butane-Isobutene (74-98-6, 106-97-8, 75-28-5), Ethyl Alcohol (64-17-5), Perfume (N/A), Sorbitan Oleate (1338-43-8), Sodium Nitrite (7632-00-0), Sodium Benzoate (532-32-1), Polysorbate 20 (9005-64-5).   </t>
  </si>
  <si>
    <t>Металлический совок для мусора с ручкой. Ручное приспособление, предназначенное для сбора мусора. Рабочая область инструмента изготовлена из инструментальной стали, что гарантирует износоустойчивость и долгий срок службы. Деревянная или металлическая рукоятка обеспечивает удобный хват и защиту от выскальзывания во время выполнения работы. Ширина рабочей части-220мм, материал рукояти-дерево или металл, длина 430мм, материал совка-металл.</t>
  </si>
  <si>
    <t>Чистящее крем средство “Cif” для кафеля или товар аналогичного состава и качества. Состав: защитное средство, анионные активные вещества 5%, неионогенные активные вещества, парфюмерное средство. Емкость 450 мл. В составе должны отсутствовать абразивные частицы, которые способны оставить свой след на глазури облицовочного материала.</t>
  </si>
  <si>
    <t>Жидкое мыло. Упаковка - пластиковая канистра 5л. (красного, жёлтого, зелоного) цветов, для ежедневного использования. Состав: консервант, натрия хлорид, краситель, диэтаноламид кокосового масла, вода очищенная, кокамидопропилбетаин, натрия лауретсульфат, парфюмерная композиция, триклозан, акрилатный сополимер.</t>
  </si>
  <si>
    <t>Сверхпрочный пакет 80х110 “МАКСИМУМ ЧИСТОТЫ” (MIR COSMETICS) или товар аналогичного состава и качества. В одном рулоне 9 пакета. Объем 90-120 л, черного цвета для урн и объёмного утиля. Мешки с глянцевой поверхностью, не боятся атмосферного воздействия, не сминаются и пригодны для многократного использования. Толщина исполнения от 10 мкм и выше, прочность на разрыв 140-170 кг с/см².</t>
  </si>
  <si>
    <t xml:space="preserve">Отбеливатель “Белизна” хлорсодержащий иди товар аналогичного качества. Объем: 1 л.  Состав: гипохлорит натрия, который легко справляется с жирными пятнами и с любыми разводами на поверхностях, с содержанием активного хлора 95,2%. Средство имеет зеленовато-желтый или светло-желтый оттенок, ароматизаторы с запахом лимона, персика, хвои, ромашки выпускается моющее средство в жидкой форме. Для активности раствора добавляют специальные ПАВ, обеспечивающие легкую смачиваемость тканей.
</t>
  </si>
  <si>
    <t xml:space="preserve">Х/б перчатки белого или серого цвета. Рабочие перчатки с ПВХ, трикотажные (вязанные 5 нитевые), пятипалые. Размер L.
</t>
  </si>
  <si>
    <r>
      <t>Название Закупочной процедуры:</t>
    </r>
    <r>
      <rPr>
        <b/>
        <sz val="14"/>
        <color rgb="FF00B050"/>
        <rFont val="Arial Narrow"/>
        <family val="2"/>
        <charset val="204"/>
      </rPr>
      <t xml:space="preserve"> </t>
    </r>
    <r>
      <rPr>
        <b/>
        <sz val="14"/>
        <rFont val="Arial Narrow"/>
        <family val="2"/>
        <charset val="204"/>
      </rPr>
      <t>Закупка хозяйственных товаров</t>
    </r>
    <r>
      <rPr>
        <b/>
        <sz val="14"/>
        <color rgb="FF00B050"/>
        <rFont val="Arial Narrow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</si>
</sst>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_р_._-;\-* #,##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00B05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rgb="FF00B050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4"/>
      <color rgb="FFFF0000"/>
      <name val="Arial Narrow"/>
      <family val="2"/>
      <charset val="204"/>
    </font>
    <font>
      <sz val="10"/>
      <name val="Helv"/>
      <charset val="204"/>
    </font>
    <font>
      <b/>
      <sz val="12"/>
      <color rgb="FF7030A0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Arial Narrow"/>
      <family val="2"/>
      <charset val="204"/>
    </font>
    <font>
      <b/>
      <sz val="11"/>
      <name val="Arial Narrow"/>
      <family val="2"/>
      <charset val="204"/>
    </font>
    <font>
      <i/>
      <sz val="11"/>
      <color indexed="8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0" fontId="22" fillId="0" borderId="0"/>
  </cellStyleXfs>
  <cellXfs count="132">
    <xf numFmtId="0" fontId="0" fillId="0" borderId="0" xfId="0"/>
    <xf numFmtId="0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5" fillId="0" borderId="0" xfId="0" applyFont="1" applyProtection="1"/>
    <xf numFmtId="0" fontId="13" fillId="0" borderId="0" xfId="0" applyFont="1" applyAlignment="1">
      <alignment horizontal="left"/>
    </xf>
    <xf numFmtId="0" fontId="13" fillId="0" borderId="0" xfId="0" applyFont="1"/>
    <xf numFmtId="0" fontId="16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18" fillId="0" borderId="0" xfId="0" applyFont="1" applyAlignment="1">
      <alignment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4" fontId="21" fillId="0" borderId="6" xfId="2" applyFont="1" applyFill="1" applyBorder="1" applyAlignment="1">
      <alignment horizontal="center" vertical="center"/>
    </xf>
    <xf numFmtId="164" fontId="14" fillId="0" borderId="5" xfId="2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165" fontId="14" fillId="0" borderId="4" xfId="2" applyNumberFormat="1" applyFont="1" applyFill="1" applyBorder="1" applyAlignment="1">
      <alignment horizontal="center" vertical="center"/>
    </xf>
    <xf numFmtId="164" fontId="14" fillId="0" borderId="1" xfId="2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4" fillId="0" borderId="3" xfId="0" applyFont="1" applyFill="1" applyBorder="1" applyAlignment="1">
      <alignment vertical="center"/>
    </xf>
    <xf numFmtId="165" fontId="14" fillId="0" borderId="3" xfId="2" applyNumberFormat="1" applyFont="1" applyFill="1" applyBorder="1" applyAlignment="1">
      <alignment horizontal="center" vertical="center"/>
    </xf>
    <xf numFmtId="164" fontId="14" fillId="0" borderId="3" xfId="2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4" fontId="14" fillId="0" borderId="0" xfId="2" applyFont="1" applyFill="1" applyBorder="1" applyAlignment="1">
      <alignment horizontal="center" vertical="center"/>
    </xf>
    <xf numFmtId="0" fontId="12" fillId="0" borderId="0" xfId="3" applyFont="1" applyFill="1" applyAlignment="1" applyProtection="1">
      <alignment vertical="center"/>
      <protection locked="0"/>
    </xf>
    <xf numFmtId="0" fontId="14" fillId="0" borderId="0" xfId="3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horizontal="center" vertical="center"/>
      <protection locked="0"/>
    </xf>
    <xf numFmtId="0" fontId="19" fillId="0" borderId="0" xfId="3" applyFont="1" applyFill="1" applyAlignment="1" applyProtection="1">
      <alignment vertical="center" wrapText="1"/>
      <protection locked="0"/>
    </xf>
    <xf numFmtId="0" fontId="12" fillId="0" borderId="0" xfId="3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5" xfId="0" applyFont="1" applyFill="1" applyBorder="1" applyAlignment="1">
      <alignment horizontal="center" vertical="top" wrapText="1"/>
    </xf>
    <xf numFmtId="0" fontId="0" fillId="0" borderId="0" xfId="0" applyBorder="1"/>
    <xf numFmtId="0" fontId="10" fillId="3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23" fillId="3" borderId="11" xfId="0" applyNumberFormat="1" applyFont="1" applyFill="1" applyBorder="1" applyAlignment="1">
      <alignment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justify"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4" borderId="0" xfId="0" applyFont="1" applyFill="1"/>
    <xf numFmtId="0" fontId="0" fillId="4" borderId="0" xfId="0" applyFont="1" applyFill="1" applyBorder="1" applyAlignment="1"/>
    <xf numFmtId="0" fontId="25" fillId="4" borderId="1" xfId="0" applyFont="1" applyFill="1" applyBorder="1" applyAlignment="1">
      <alignment horizontal="center" vertical="center"/>
    </xf>
    <xf numFmtId="0" fontId="0" fillId="4" borderId="1" xfId="0" applyFont="1" applyFill="1" applyBorder="1"/>
    <xf numFmtId="49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4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0" borderId="0" xfId="3" applyFont="1" applyFill="1" applyAlignment="1" applyProtection="1">
      <alignment horizontal="left" vertical="center" wrapText="1"/>
      <protection locked="0"/>
    </xf>
    <xf numFmtId="0" fontId="14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9" fillId="0" borderId="0" xfId="3" applyFont="1" applyFill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>
      <alignment horizontal="left"/>
    </xf>
    <xf numFmtId="0" fontId="15" fillId="0" borderId="0" xfId="0" applyFont="1" applyAlignment="1">
      <alignment horizontal="center" vertical="top" wrapText="1"/>
    </xf>
    <xf numFmtId="0" fontId="12" fillId="2" borderId="2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0" xfId="0" applyFont="1" applyAlignment="1">
      <alignment horizontal="right"/>
    </xf>
    <xf numFmtId="0" fontId="15" fillId="0" borderId="0" xfId="0" applyFont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24" fillId="4" borderId="0" xfId="0" applyFont="1" applyFill="1" applyAlignment="1">
      <alignment horizontal="center"/>
    </xf>
    <xf numFmtId="0" fontId="24" fillId="4" borderId="14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/>
    </xf>
    <xf numFmtId="0" fontId="26" fillId="4" borderId="14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view="pageBreakPreview" topLeftCell="A30" zoomScale="85" zoomScaleNormal="100" zoomScaleSheetLayoutView="85" workbookViewId="0">
      <selection activeCell="B33" sqref="B33:C33"/>
    </sheetView>
  </sheetViews>
  <sheetFormatPr defaultColWidth="9.109375" defaultRowHeight="18"/>
  <cols>
    <col min="1" max="1" width="3.5546875" style="25" customWidth="1"/>
    <col min="2" max="2" width="16.5546875" style="26" customWidth="1"/>
    <col min="3" max="3" width="75.44140625" style="26" customWidth="1"/>
    <col min="4" max="4" width="13.5546875" style="26" customWidth="1"/>
    <col min="5" max="5" width="14.5546875" style="26" customWidth="1"/>
    <col min="6" max="6" width="16.6640625" style="26" customWidth="1"/>
    <col min="7" max="7" width="22.5546875" style="26" customWidth="1"/>
    <col min="8" max="8" width="21" style="27" customWidth="1"/>
    <col min="9" max="16384" width="9.109375" style="26"/>
  </cols>
  <sheetData>
    <row r="1" spans="1:8">
      <c r="F1" s="110" t="s">
        <v>40</v>
      </c>
      <c r="G1" s="110"/>
    </row>
    <row r="2" spans="1:8">
      <c r="G2" s="98" t="s">
        <v>0</v>
      </c>
    </row>
    <row r="3" spans="1:8">
      <c r="A3" s="111" t="s">
        <v>14</v>
      </c>
      <c r="B3" s="111"/>
      <c r="C3" s="111"/>
      <c r="D3" s="111"/>
      <c r="E3" s="111"/>
      <c r="F3" s="111"/>
      <c r="G3" s="111"/>
    </row>
    <row r="4" spans="1:8">
      <c r="A4" s="24"/>
    </row>
    <row r="5" spans="1:8" s="29" customFormat="1" ht="36.75" customHeight="1">
      <c r="A5" s="106" t="s">
        <v>90</v>
      </c>
      <c r="B5" s="106"/>
      <c r="C5" s="106"/>
      <c r="D5" s="106"/>
      <c r="E5" s="106"/>
      <c r="F5" s="106"/>
      <c r="G5" s="106"/>
      <c r="H5" s="30"/>
    </row>
    <row r="6" spans="1:8" s="29" customFormat="1">
      <c r="A6" s="28"/>
      <c r="G6" s="98"/>
      <c r="H6" s="30"/>
    </row>
    <row r="7" spans="1:8" ht="36.75" customHeight="1">
      <c r="A7" s="109" t="s">
        <v>3</v>
      </c>
      <c r="B7" s="109"/>
      <c r="C7" s="99" t="s">
        <v>44</v>
      </c>
      <c r="D7" s="100"/>
      <c r="E7" s="112" t="s">
        <v>4</v>
      </c>
      <c r="F7" s="112"/>
      <c r="G7" s="112"/>
      <c r="H7" s="26"/>
    </row>
    <row r="8" spans="1:8">
      <c r="A8" s="113"/>
      <c r="B8" s="113"/>
      <c r="C8" s="113"/>
      <c r="D8" s="113"/>
      <c r="E8" s="113"/>
      <c r="F8" s="113"/>
      <c r="G8" s="113"/>
      <c r="H8" s="26"/>
    </row>
    <row r="9" spans="1:8">
      <c r="A9" s="105" t="s">
        <v>15</v>
      </c>
      <c r="B9" s="105"/>
      <c r="C9" s="105"/>
      <c r="D9" s="105"/>
      <c r="E9" s="105"/>
      <c r="F9" s="105"/>
      <c r="G9" s="105"/>
    </row>
    <row r="10" spans="1:8" s="29" customFormat="1" ht="54">
      <c r="A10" s="31" t="s">
        <v>16</v>
      </c>
      <c r="B10" s="107" t="s">
        <v>17</v>
      </c>
      <c r="C10" s="108"/>
      <c r="D10" s="32" t="s">
        <v>27</v>
      </c>
      <c r="E10" s="32" t="s">
        <v>35</v>
      </c>
      <c r="F10" s="32" t="s">
        <v>33</v>
      </c>
      <c r="G10" s="32" t="s">
        <v>34</v>
      </c>
      <c r="H10" s="30"/>
    </row>
    <row r="11" spans="1:8" s="37" customFormat="1" ht="82.2" customHeight="1">
      <c r="A11" s="33">
        <v>1</v>
      </c>
      <c r="B11" s="102" t="s">
        <v>70</v>
      </c>
      <c r="C11" s="103"/>
      <c r="D11" s="85" t="s">
        <v>59</v>
      </c>
      <c r="E11" s="38">
        <v>300</v>
      </c>
      <c r="F11" s="34" t="s">
        <v>44</v>
      </c>
      <c r="G11" s="35" t="e">
        <f>E11*F11</f>
        <v>#VALUE!</v>
      </c>
      <c r="H11" s="36"/>
    </row>
    <row r="12" spans="1:8" s="37" customFormat="1" ht="82.2" customHeight="1">
      <c r="A12" s="33">
        <v>2</v>
      </c>
      <c r="B12" s="102" t="s">
        <v>60</v>
      </c>
      <c r="C12" s="103"/>
      <c r="D12" s="85" t="s">
        <v>61</v>
      </c>
      <c r="E12" s="38">
        <v>120</v>
      </c>
      <c r="F12" s="34" t="s">
        <v>44</v>
      </c>
      <c r="G12" s="35" t="e">
        <f t="shared" ref="G12:G33" si="0">E12*F12</f>
        <v>#VALUE!</v>
      </c>
      <c r="H12" s="36"/>
    </row>
    <row r="13" spans="1:8" s="37" customFormat="1" ht="82.2" customHeight="1">
      <c r="A13" s="33">
        <v>3</v>
      </c>
      <c r="B13" s="102" t="s">
        <v>71</v>
      </c>
      <c r="C13" s="103"/>
      <c r="D13" s="85" t="s">
        <v>72</v>
      </c>
      <c r="E13" s="38">
        <v>60</v>
      </c>
      <c r="F13" s="34" t="s">
        <v>44</v>
      </c>
      <c r="G13" s="35" t="e">
        <f t="shared" si="0"/>
        <v>#VALUE!</v>
      </c>
      <c r="H13" s="36"/>
    </row>
    <row r="14" spans="1:8" s="37" customFormat="1" ht="215.4" customHeight="1">
      <c r="A14" s="33">
        <v>4</v>
      </c>
      <c r="B14" s="102" t="s">
        <v>73</v>
      </c>
      <c r="C14" s="103"/>
      <c r="D14" s="85" t="s">
        <v>61</v>
      </c>
      <c r="E14" s="38">
        <v>90</v>
      </c>
      <c r="F14" s="34" t="s">
        <v>44</v>
      </c>
      <c r="G14" s="35" t="e">
        <f t="shared" si="0"/>
        <v>#VALUE!</v>
      </c>
      <c r="H14" s="36"/>
    </row>
    <row r="15" spans="1:8" s="37" customFormat="1" ht="103.2" customHeight="1">
      <c r="A15" s="33">
        <v>5</v>
      </c>
      <c r="B15" s="102" t="s">
        <v>74</v>
      </c>
      <c r="C15" s="103"/>
      <c r="D15" s="85" t="s">
        <v>61</v>
      </c>
      <c r="E15" s="38">
        <v>120</v>
      </c>
      <c r="F15" s="34" t="s">
        <v>44</v>
      </c>
      <c r="G15" s="35" t="e">
        <f t="shared" si="0"/>
        <v>#VALUE!</v>
      </c>
      <c r="H15" s="36"/>
    </row>
    <row r="16" spans="1:8" s="37" customFormat="1" ht="116.4" customHeight="1">
      <c r="A16" s="33">
        <v>6</v>
      </c>
      <c r="B16" s="102" t="s">
        <v>75</v>
      </c>
      <c r="C16" s="103"/>
      <c r="D16" s="85" t="s">
        <v>61</v>
      </c>
      <c r="E16" s="38">
        <v>600</v>
      </c>
      <c r="F16" s="34" t="s">
        <v>44</v>
      </c>
      <c r="G16" s="35" t="e">
        <f t="shared" si="0"/>
        <v>#VALUE!</v>
      </c>
      <c r="H16" s="36"/>
    </row>
    <row r="17" spans="1:8" s="37" customFormat="1" ht="117" customHeight="1">
      <c r="A17" s="33">
        <v>7</v>
      </c>
      <c r="B17" s="102" t="s">
        <v>76</v>
      </c>
      <c r="C17" s="103"/>
      <c r="D17" s="85" t="s">
        <v>63</v>
      </c>
      <c r="E17" s="38">
        <v>750</v>
      </c>
      <c r="F17" s="34" t="s">
        <v>44</v>
      </c>
      <c r="G17" s="35" t="e">
        <f t="shared" si="0"/>
        <v>#VALUE!</v>
      </c>
      <c r="H17" s="36"/>
    </row>
    <row r="18" spans="1:8" s="37" customFormat="1" ht="138" customHeight="1">
      <c r="A18" s="33">
        <v>8</v>
      </c>
      <c r="B18" s="102" t="s">
        <v>77</v>
      </c>
      <c r="C18" s="103"/>
      <c r="D18" s="85" t="s">
        <v>61</v>
      </c>
      <c r="E18" s="38">
        <v>40</v>
      </c>
      <c r="F18" s="34" t="s">
        <v>44</v>
      </c>
      <c r="G18" s="35" t="e">
        <f t="shared" si="0"/>
        <v>#VALUE!</v>
      </c>
      <c r="H18" s="36"/>
    </row>
    <row r="19" spans="1:8" s="37" customFormat="1" ht="82.2" customHeight="1">
      <c r="A19" s="33">
        <v>9</v>
      </c>
      <c r="B19" s="102" t="s">
        <v>78</v>
      </c>
      <c r="C19" s="103"/>
      <c r="D19" s="85" t="s">
        <v>61</v>
      </c>
      <c r="E19" s="38">
        <v>700</v>
      </c>
      <c r="F19" s="34" t="s">
        <v>44</v>
      </c>
      <c r="G19" s="35" t="e">
        <f t="shared" si="0"/>
        <v>#VALUE!</v>
      </c>
      <c r="H19" s="36"/>
    </row>
    <row r="20" spans="1:8" s="37" customFormat="1" ht="82.2" customHeight="1">
      <c r="A20" s="33">
        <v>10</v>
      </c>
      <c r="B20" s="102" t="s">
        <v>79</v>
      </c>
      <c r="C20" s="103"/>
      <c r="D20" s="85" t="s">
        <v>72</v>
      </c>
      <c r="E20" s="38">
        <v>50</v>
      </c>
      <c r="F20" s="34" t="s">
        <v>44</v>
      </c>
      <c r="G20" s="35" t="e">
        <f t="shared" si="0"/>
        <v>#VALUE!</v>
      </c>
      <c r="H20" s="36"/>
    </row>
    <row r="21" spans="1:8" s="37" customFormat="1" ht="166.2" customHeight="1">
      <c r="A21" s="33">
        <v>11</v>
      </c>
      <c r="B21" s="102" t="s">
        <v>80</v>
      </c>
      <c r="C21" s="103"/>
      <c r="D21" s="85" t="s">
        <v>61</v>
      </c>
      <c r="E21" s="38">
        <v>600</v>
      </c>
      <c r="F21" s="34" t="s">
        <v>44</v>
      </c>
      <c r="G21" s="35" t="e">
        <f t="shared" si="0"/>
        <v>#VALUE!</v>
      </c>
      <c r="H21" s="36"/>
    </row>
    <row r="22" spans="1:8" s="37" customFormat="1" ht="82.2" customHeight="1">
      <c r="A22" s="33">
        <v>12</v>
      </c>
      <c r="B22" s="102" t="s">
        <v>64</v>
      </c>
      <c r="C22" s="103"/>
      <c r="D22" s="85" t="s">
        <v>65</v>
      </c>
      <c r="E22" s="38">
        <v>240</v>
      </c>
      <c r="F22" s="34" t="s">
        <v>44</v>
      </c>
      <c r="G22" s="35" t="e">
        <f t="shared" si="0"/>
        <v>#VALUE!</v>
      </c>
      <c r="H22" s="36"/>
    </row>
    <row r="23" spans="1:8" s="37" customFormat="1" ht="105" customHeight="1">
      <c r="A23" s="33">
        <v>13</v>
      </c>
      <c r="B23" s="102" t="s">
        <v>81</v>
      </c>
      <c r="C23" s="103"/>
      <c r="D23" s="85" t="s">
        <v>61</v>
      </c>
      <c r="E23" s="38">
        <v>240</v>
      </c>
      <c r="F23" s="34" t="s">
        <v>44</v>
      </c>
      <c r="G23" s="35" t="e">
        <f t="shared" si="0"/>
        <v>#VALUE!</v>
      </c>
      <c r="H23" s="36"/>
    </row>
    <row r="24" spans="1:8" s="37" customFormat="1" ht="100.2" customHeight="1">
      <c r="A24" s="33">
        <v>14</v>
      </c>
      <c r="B24" s="102" t="s">
        <v>82</v>
      </c>
      <c r="C24" s="103"/>
      <c r="D24" s="85" t="s">
        <v>62</v>
      </c>
      <c r="E24" s="38">
        <v>15</v>
      </c>
      <c r="F24" s="34" t="s">
        <v>44</v>
      </c>
      <c r="G24" s="35" t="e">
        <f t="shared" si="0"/>
        <v>#VALUE!</v>
      </c>
      <c r="H24" s="36"/>
    </row>
    <row r="25" spans="1:8" s="37" customFormat="1" ht="109.2" customHeight="1">
      <c r="A25" s="33">
        <v>15</v>
      </c>
      <c r="B25" s="102" t="s">
        <v>83</v>
      </c>
      <c r="C25" s="103"/>
      <c r="D25" s="85" t="s">
        <v>61</v>
      </c>
      <c r="E25" s="38">
        <v>504</v>
      </c>
      <c r="F25" s="34" t="s">
        <v>44</v>
      </c>
      <c r="G25" s="35" t="e">
        <f t="shared" si="0"/>
        <v>#VALUE!</v>
      </c>
      <c r="H25" s="36"/>
    </row>
    <row r="26" spans="1:8" s="37" customFormat="1" ht="112.8" customHeight="1">
      <c r="A26" s="33">
        <v>16</v>
      </c>
      <c r="B26" s="102" t="s">
        <v>84</v>
      </c>
      <c r="C26" s="103"/>
      <c r="D26" s="85" t="s">
        <v>61</v>
      </c>
      <c r="E26" s="38">
        <v>20</v>
      </c>
      <c r="F26" s="34" t="s">
        <v>44</v>
      </c>
      <c r="G26" s="35" t="e">
        <f t="shared" si="0"/>
        <v>#VALUE!</v>
      </c>
      <c r="H26" s="36"/>
    </row>
    <row r="27" spans="1:8" s="37" customFormat="1" ht="107.4" customHeight="1">
      <c r="A27" s="33">
        <v>17</v>
      </c>
      <c r="B27" s="102" t="s">
        <v>85</v>
      </c>
      <c r="C27" s="103"/>
      <c r="D27" s="85" t="s">
        <v>61</v>
      </c>
      <c r="E27" s="38">
        <v>240</v>
      </c>
      <c r="F27" s="34" t="s">
        <v>44</v>
      </c>
      <c r="G27" s="35" t="e">
        <f t="shared" si="0"/>
        <v>#VALUE!</v>
      </c>
      <c r="H27" s="36"/>
    </row>
    <row r="28" spans="1:8" s="37" customFormat="1" ht="82.2" customHeight="1">
      <c r="A28" s="33">
        <v>18</v>
      </c>
      <c r="B28" s="102" t="s">
        <v>86</v>
      </c>
      <c r="C28" s="103"/>
      <c r="D28" s="85" t="s">
        <v>61</v>
      </c>
      <c r="E28" s="38">
        <v>120</v>
      </c>
      <c r="F28" s="34" t="s">
        <v>44</v>
      </c>
      <c r="G28" s="35" t="e">
        <f t="shared" si="0"/>
        <v>#VALUE!</v>
      </c>
      <c r="H28" s="36"/>
    </row>
    <row r="29" spans="1:8" s="37" customFormat="1" ht="165.6" customHeight="1">
      <c r="A29" s="33">
        <v>19</v>
      </c>
      <c r="B29" s="102" t="s">
        <v>87</v>
      </c>
      <c r="C29" s="103"/>
      <c r="D29" s="85" t="s">
        <v>63</v>
      </c>
      <c r="E29" s="38">
        <v>900</v>
      </c>
      <c r="F29" s="34" t="s">
        <v>44</v>
      </c>
      <c r="G29" s="35" t="e">
        <f t="shared" si="0"/>
        <v>#VALUE!</v>
      </c>
      <c r="H29" s="36"/>
    </row>
    <row r="30" spans="1:8" s="37" customFormat="1" ht="64.2" customHeight="1">
      <c r="A30" s="33">
        <v>20</v>
      </c>
      <c r="B30" s="102" t="s">
        <v>67</v>
      </c>
      <c r="C30" s="103"/>
      <c r="D30" s="85" t="s">
        <v>61</v>
      </c>
      <c r="E30" s="38">
        <v>60</v>
      </c>
      <c r="F30" s="34" t="s">
        <v>44</v>
      </c>
      <c r="G30" s="35" t="e">
        <f t="shared" si="0"/>
        <v>#VALUE!</v>
      </c>
      <c r="H30" s="36"/>
    </row>
    <row r="31" spans="1:8" s="37" customFormat="1" ht="143.4" customHeight="1">
      <c r="A31" s="33">
        <v>21</v>
      </c>
      <c r="B31" s="102" t="s">
        <v>66</v>
      </c>
      <c r="C31" s="103"/>
      <c r="D31" s="85" t="s">
        <v>61</v>
      </c>
      <c r="E31" s="38">
        <v>60</v>
      </c>
      <c r="F31" s="34" t="s">
        <v>44</v>
      </c>
      <c r="G31" s="35" t="e">
        <f t="shared" si="0"/>
        <v>#VALUE!</v>
      </c>
      <c r="H31" s="36"/>
    </row>
    <row r="32" spans="1:8" s="37" customFormat="1" ht="136.19999999999999" customHeight="1">
      <c r="A32" s="33">
        <v>22</v>
      </c>
      <c r="B32" s="102" t="s">
        <v>88</v>
      </c>
      <c r="C32" s="103"/>
      <c r="D32" s="85" t="s">
        <v>61</v>
      </c>
      <c r="E32" s="38">
        <v>120</v>
      </c>
      <c r="F32" s="34" t="s">
        <v>44</v>
      </c>
      <c r="G32" s="35" t="e">
        <f t="shared" si="0"/>
        <v>#VALUE!</v>
      </c>
      <c r="H32" s="36"/>
    </row>
    <row r="33" spans="1:8" s="37" customFormat="1" ht="71.400000000000006" customHeight="1">
      <c r="A33" s="33">
        <v>23</v>
      </c>
      <c r="B33" s="102" t="s">
        <v>89</v>
      </c>
      <c r="C33" s="103"/>
      <c r="D33" s="85" t="s">
        <v>65</v>
      </c>
      <c r="E33" s="38">
        <v>120</v>
      </c>
      <c r="F33" s="34" t="s">
        <v>44</v>
      </c>
      <c r="G33" s="35" t="e">
        <f t="shared" si="0"/>
        <v>#VALUE!</v>
      </c>
      <c r="H33" s="36"/>
    </row>
    <row r="34" spans="1:8" s="37" customFormat="1">
      <c r="A34" s="40" t="s">
        <v>18</v>
      </c>
      <c r="B34" s="41"/>
      <c r="C34" s="41"/>
      <c r="D34" s="85"/>
      <c r="E34" s="42"/>
      <c r="F34" s="43"/>
      <c r="G34" s="39" t="e">
        <f>SUM(G11:G33)</f>
        <v>#VALUE!</v>
      </c>
      <c r="H34" s="36"/>
    </row>
    <row r="35" spans="1:8" s="37" customFormat="1">
      <c r="A35" s="44"/>
      <c r="B35" s="45"/>
      <c r="C35" s="45"/>
      <c r="D35" s="45"/>
      <c r="E35" s="46"/>
      <c r="F35" s="47"/>
      <c r="G35" s="47"/>
      <c r="H35" s="36"/>
    </row>
    <row r="36" spans="1:8" s="37" customFormat="1">
      <c r="A36" s="48" t="s">
        <v>19</v>
      </c>
      <c r="B36" s="48"/>
      <c r="C36" s="48"/>
      <c r="D36" s="48"/>
      <c r="E36" s="49"/>
      <c r="F36" s="50"/>
      <c r="G36" s="48"/>
      <c r="H36" s="51"/>
    </row>
    <row r="37" spans="1:8" s="37" customFormat="1">
      <c r="A37" s="104" t="s">
        <v>45</v>
      </c>
      <c r="B37" s="104"/>
      <c r="C37" s="104"/>
      <c r="D37" s="104"/>
      <c r="E37" s="104"/>
      <c r="F37" s="104"/>
      <c r="G37" s="104"/>
      <c r="H37" s="52"/>
    </row>
    <row r="38" spans="1:8" s="37" customFormat="1">
      <c r="A38" s="101" t="s">
        <v>20</v>
      </c>
      <c r="B38" s="101"/>
      <c r="C38" s="101"/>
      <c r="D38" s="101"/>
      <c r="E38" s="101"/>
      <c r="F38" s="101"/>
      <c r="G38" s="101"/>
      <c r="H38" s="53"/>
    </row>
    <row r="42" spans="1:8" s="54" customFormat="1">
      <c r="A42" s="54" t="s">
        <v>9</v>
      </c>
      <c r="H42" s="27"/>
    </row>
    <row r="43" spans="1:8" s="54" customFormat="1">
      <c r="H43" s="27"/>
    </row>
    <row r="44" spans="1:8" s="54" customFormat="1">
      <c r="B44" s="54" t="s">
        <v>10</v>
      </c>
      <c r="H44" s="27"/>
    </row>
  </sheetData>
  <mergeCells count="33">
    <mergeCell ref="B20:C20"/>
    <mergeCell ref="B21:C21"/>
    <mergeCell ref="B22:C22"/>
    <mergeCell ref="B23:C23"/>
    <mergeCell ref="B24:C24"/>
    <mergeCell ref="F1:G1"/>
    <mergeCell ref="A3:G3"/>
    <mergeCell ref="E7:G7"/>
    <mergeCell ref="A8:G8"/>
    <mergeCell ref="B19:C19"/>
    <mergeCell ref="B14:C14"/>
    <mergeCell ref="B15:C15"/>
    <mergeCell ref="B16:C16"/>
    <mergeCell ref="B13:C13"/>
    <mergeCell ref="B17:C17"/>
    <mergeCell ref="B18:C18"/>
    <mergeCell ref="A9:G9"/>
    <mergeCell ref="A5:G5"/>
    <mergeCell ref="B10:C10"/>
    <mergeCell ref="B11:C11"/>
    <mergeCell ref="B12:C12"/>
    <mergeCell ref="A7:B7"/>
    <mergeCell ref="B25:C25"/>
    <mergeCell ref="B26:C26"/>
    <mergeCell ref="B27:C27"/>
    <mergeCell ref="B28:C28"/>
    <mergeCell ref="B29:C29"/>
    <mergeCell ref="A38:G38"/>
    <mergeCell ref="B30:C30"/>
    <mergeCell ref="B31:C31"/>
    <mergeCell ref="B32:C32"/>
    <mergeCell ref="B33:C33"/>
    <mergeCell ref="A37:G37"/>
  </mergeCells>
  <pageMargins left="0.7" right="0.7" top="0.75" bottom="0.75" header="0.3" footer="0.3"/>
  <pageSetup paperSize="9" scale="5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19" sqref="B19"/>
    </sheetView>
  </sheetViews>
  <sheetFormatPr defaultColWidth="40.88671875" defaultRowHeight="14.4"/>
  <cols>
    <col min="1" max="1" width="5.33203125" bestFit="1" customWidth="1"/>
    <col min="2" max="2" width="74.5546875" customWidth="1"/>
    <col min="3" max="3" width="7.33203125" customWidth="1"/>
    <col min="4" max="4" width="10" customWidth="1"/>
  </cols>
  <sheetData>
    <row r="1" spans="1:5">
      <c r="A1" s="86"/>
      <c r="B1" s="87"/>
      <c r="C1" s="86"/>
      <c r="D1" s="86"/>
      <c r="E1" s="96" t="s">
        <v>47</v>
      </c>
    </row>
    <row r="2" spans="1:5">
      <c r="A2" s="86"/>
      <c r="B2" s="87"/>
      <c r="C2" s="86"/>
      <c r="D2" s="86"/>
      <c r="E2" s="96" t="s">
        <v>0</v>
      </c>
    </row>
    <row r="3" spans="1:5">
      <c r="A3" s="114" t="s">
        <v>36</v>
      </c>
      <c r="B3" s="114"/>
      <c r="C3" s="114"/>
      <c r="D3" s="114"/>
      <c r="E3" s="114"/>
    </row>
    <row r="4" spans="1:5">
      <c r="A4" s="86"/>
      <c r="B4" s="86"/>
      <c r="C4" s="86"/>
      <c r="D4" s="86"/>
      <c r="E4" s="86"/>
    </row>
    <row r="5" spans="1:5">
      <c r="A5" s="115" t="s">
        <v>37</v>
      </c>
      <c r="B5" s="115" t="s">
        <v>38</v>
      </c>
      <c r="C5" s="117" t="s">
        <v>39</v>
      </c>
      <c r="D5" s="118"/>
      <c r="E5" s="119" t="s">
        <v>6</v>
      </c>
    </row>
    <row r="6" spans="1:5">
      <c r="A6" s="116"/>
      <c r="B6" s="116"/>
      <c r="C6" s="88" t="s">
        <v>7</v>
      </c>
      <c r="D6" s="88" t="s">
        <v>8</v>
      </c>
      <c r="E6" s="120"/>
    </row>
    <row r="7" spans="1:5">
      <c r="A7" s="89"/>
      <c r="B7" s="89"/>
      <c r="C7" s="89"/>
      <c r="D7" s="89"/>
      <c r="E7" s="89"/>
    </row>
    <row r="8" spans="1:5" ht="110.4" customHeight="1">
      <c r="A8" s="90">
        <v>1</v>
      </c>
      <c r="B8" s="91" t="s">
        <v>68</v>
      </c>
      <c r="C8" s="92"/>
      <c r="D8" s="92"/>
      <c r="E8" s="93"/>
    </row>
    <row r="9" spans="1:5" ht="94.2" customHeight="1">
      <c r="A9" s="90" t="s">
        <v>46</v>
      </c>
      <c r="B9" s="91" t="s">
        <v>69</v>
      </c>
      <c r="C9" s="92"/>
      <c r="D9" s="92"/>
      <c r="E9" s="93"/>
    </row>
    <row r="10" spans="1:5">
      <c r="B10" s="95"/>
    </row>
  </sheetData>
  <mergeCells count="5">
    <mergeCell ref="A3:E3"/>
    <mergeCell ref="A5:A6"/>
    <mergeCell ref="B5:B6"/>
    <mergeCell ref="C5:D5"/>
    <mergeCell ref="E5:E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B25" sqref="B25"/>
    </sheetView>
  </sheetViews>
  <sheetFormatPr defaultColWidth="9.109375" defaultRowHeight="15.6"/>
  <cols>
    <col min="1" max="1" width="8.44140625" style="1" customWidth="1"/>
    <col min="2" max="2" width="143.6640625" style="75" customWidth="1"/>
    <col min="3" max="4" width="10.44140625" style="3" customWidth="1"/>
    <col min="5" max="5" width="33.5546875" style="18" customWidth="1"/>
    <col min="6" max="7" width="9.109375" style="3"/>
    <col min="8" max="8" width="25.88671875" style="3" customWidth="1"/>
    <col min="9" max="9" width="9.109375" style="3"/>
    <col min="10" max="10" width="39.109375" style="3" customWidth="1"/>
    <col min="11" max="16384" width="9.109375" style="3"/>
  </cols>
  <sheetData>
    <row r="1" spans="1:5">
      <c r="E1" s="4" t="s">
        <v>41</v>
      </c>
    </row>
    <row r="2" spans="1:5">
      <c r="E2" s="4" t="s">
        <v>0</v>
      </c>
    </row>
    <row r="3" spans="1:5" s="5" customFormat="1">
      <c r="A3" s="122" t="s">
        <v>1</v>
      </c>
      <c r="B3" s="122"/>
      <c r="C3" s="122"/>
      <c r="D3" s="122"/>
      <c r="E3" s="122"/>
    </row>
    <row r="4" spans="1:5" s="5" customFormat="1" ht="16.2" thickBot="1">
      <c r="A4" s="6"/>
      <c r="B4" s="76"/>
      <c r="E4" s="7" t="s">
        <v>2</v>
      </c>
    </row>
    <row r="5" spans="1:5" s="8" customFormat="1">
      <c r="A5" s="71"/>
      <c r="B5" s="72" t="s">
        <v>3</v>
      </c>
      <c r="C5" s="123" t="s">
        <v>4</v>
      </c>
      <c r="D5" s="123"/>
      <c r="E5" s="124"/>
    </row>
    <row r="6" spans="1:5" s="11" customFormat="1">
      <c r="A6" s="125" t="s">
        <v>5</v>
      </c>
      <c r="B6" s="126" t="s">
        <v>30</v>
      </c>
      <c r="C6" s="127" t="s">
        <v>22</v>
      </c>
      <c r="D6" s="128"/>
      <c r="E6" s="129" t="s">
        <v>6</v>
      </c>
    </row>
    <row r="7" spans="1:5" s="11" customFormat="1">
      <c r="A7" s="125"/>
      <c r="B7" s="126"/>
      <c r="C7" s="73" t="s">
        <v>7</v>
      </c>
      <c r="D7" s="73" t="s">
        <v>8</v>
      </c>
      <c r="E7" s="129"/>
    </row>
    <row r="8" spans="1:5">
      <c r="A8" s="60">
        <v>1</v>
      </c>
      <c r="B8" s="97">
        <v>2</v>
      </c>
      <c r="C8" s="12">
        <v>3</v>
      </c>
      <c r="D8" s="12">
        <v>4</v>
      </c>
      <c r="E8" s="61">
        <v>5</v>
      </c>
    </row>
    <row r="9" spans="1:5">
      <c r="A9" s="70"/>
      <c r="B9" s="77" t="s">
        <v>11</v>
      </c>
      <c r="C9" s="57"/>
      <c r="D9" s="57"/>
      <c r="E9" s="62"/>
    </row>
    <row r="10" spans="1:5" ht="109.2">
      <c r="A10" s="84">
        <v>1</v>
      </c>
      <c r="B10" s="14" t="s">
        <v>49</v>
      </c>
      <c r="C10" s="22"/>
      <c r="D10" s="22"/>
      <c r="E10" s="63"/>
    </row>
    <row r="11" spans="1:5" ht="31.2">
      <c r="A11" s="70">
        <v>2</v>
      </c>
      <c r="B11" s="14" t="s">
        <v>42</v>
      </c>
      <c r="C11" s="23"/>
      <c r="D11" s="23"/>
      <c r="E11" s="64"/>
    </row>
    <row r="12" spans="1:5" ht="62.4">
      <c r="A12" s="84">
        <v>3</v>
      </c>
      <c r="B12" s="14" t="s">
        <v>50</v>
      </c>
      <c r="C12" s="13"/>
      <c r="D12" s="13"/>
      <c r="E12" s="65"/>
    </row>
    <row r="13" spans="1:5">
      <c r="A13" s="70">
        <v>4</v>
      </c>
      <c r="B13" s="14" t="s">
        <v>51</v>
      </c>
      <c r="C13" s="13"/>
      <c r="D13" s="58"/>
      <c r="E13" s="65"/>
    </row>
    <row r="14" spans="1:5">
      <c r="A14" s="67"/>
      <c r="B14" s="78" t="s">
        <v>25</v>
      </c>
      <c r="C14" s="59"/>
      <c r="D14" s="59"/>
      <c r="E14" s="66"/>
    </row>
    <row r="15" spans="1:5" ht="31.2">
      <c r="A15" s="67">
        <v>5</v>
      </c>
      <c r="B15" s="14" t="s">
        <v>31</v>
      </c>
      <c r="C15" s="13"/>
      <c r="D15" s="13"/>
      <c r="E15" s="65"/>
    </row>
    <row r="16" spans="1:5" ht="31.2">
      <c r="A16" s="70">
        <v>6</v>
      </c>
      <c r="B16" s="14" t="s">
        <v>52</v>
      </c>
      <c r="C16" s="13"/>
      <c r="D16" s="58"/>
      <c r="E16" s="65"/>
    </row>
    <row r="17" spans="1:5">
      <c r="A17" s="67"/>
      <c r="B17" s="77" t="s">
        <v>23</v>
      </c>
      <c r="C17" s="57"/>
      <c r="D17" s="57"/>
      <c r="E17" s="62"/>
    </row>
    <row r="18" spans="1:5" ht="31.2">
      <c r="A18" s="67">
        <v>7</v>
      </c>
      <c r="B18" s="14" t="s">
        <v>53</v>
      </c>
      <c r="C18" s="13"/>
      <c r="D18" s="13"/>
      <c r="E18" s="65"/>
    </row>
    <row r="19" spans="1:5" ht="31.2">
      <c r="A19" s="70">
        <v>8</v>
      </c>
      <c r="B19" s="79" t="s">
        <v>54</v>
      </c>
      <c r="C19" s="13"/>
      <c r="D19" s="13"/>
      <c r="E19" s="65"/>
    </row>
    <row r="20" spans="1:5">
      <c r="A20" s="67">
        <v>9</v>
      </c>
      <c r="B20" s="14" t="s">
        <v>55</v>
      </c>
      <c r="C20" s="13"/>
      <c r="D20" s="13"/>
      <c r="E20" s="65"/>
    </row>
    <row r="21" spans="1:5">
      <c r="A21" s="70">
        <v>10</v>
      </c>
      <c r="B21" s="14" t="s">
        <v>56</v>
      </c>
      <c r="C21" s="13"/>
      <c r="D21" s="13"/>
      <c r="E21" s="65"/>
    </row>
    <row r="22" spans="1:5" ht="78">
      <c r="A22" s="67">
        <v>11</v>
      </c>
      <c r="B22" s="14" t="s">
        <v>57</v>
      </c>
      <c r="C22" s="13"/>
      <c r="D22" s="13"/>
      <c r="E22" s="65"/>
    </row>
    <row r="23" spans="1:5">
      <c r="A23" s="70"/>
      <c r="B23" s="78" t="s">
        <v>24</v>
      </c>
      <c r="C23" s="59"/>
      <c r="D23" s="59"/>
      <c r="E23" s="66"/>
    </row>
    <row r="24" spans="1:5" ht="62.4">
      <c r="A24" s="70">
        <v>12</v>
      </c>
      <c r="B24" s="14" t="s">
        <v>32</v>
      </c>
      <c r="C24" s="13"/>
      <c r="D24" s="13"/>
      <c r="E24" s="65"/>
    </row>
    <row r="25" spans="1:5" ht="31.2">
      <c r="A25" s="67">
        <v>13</v>
      </c>
      <c r="B25" s="14" t="s">
        <v>58</v>
      </c>
      <c r="C25" s="13"/>
      <c r="D25" s="13"/>
      <c r="E25" s="65"/>
    </row>
    <row r="26" spans="1:5" ht="16.2" thickBot="1">
      <c r="A26" s="70">
        <v>14</v>
      </c>
      <c r="B26" s="94" t="s">
        <v>43</v>
      </c>
      <c r="C26" s="68"/>
      <c r="D26" s="68"/>
      <c r="E26" s="69"/>
    </row>
    <row r="27" spans="1:5">
      <c r="A27" s="15"/>
      <c r="B27" s="80"/>
      <c r="C27" s="16"/>
      <c r="D27" s="16"/>
      <c r="E27" s="17"/>
    </row>
    <row r="28" spans="1:5">
      <c r="A28" s="15"/>
      <c r="B28" s="80"/>
      <c r="C28" s="16"/>
      <c r="D28" s="16"/>
      <c r="E28" s="17"/>
    </row>
    <row r="29" spans="1:5">
      <c r="A29" s="15"/>
      <c r="B29" s="81"/>
      <c r="C29" s="16"/>
      <c r="D29" s="16"/>
      <c r="E29" s="17"/>
    </row>
    <row r="30" spans="1:5" s="5" customFormat="1">
      <c r="A30" s="121" t="s">
        <v>29</v>
      </c>
      <c r="B30" s="121"/>
      <c r="C30" s="121"/>
      <c r="D30" s="121"/>
      <c r="E30" s="121"/>
    </row>
    <row r="31" spans="1:5" s="5" customFormat="1">
      <c r="A31" s="1"/>
      <c r="B31" s="82"/>
      <c r="C31" s="3"/>
      <c r="D31" s="3"/>
      <c r="E31" s="18"/>
    </row>
    <row r="32" spans="1:5" s="5" customFormat="1">
      <c r="A32" s="3" t="s">
        <v>9</v>
      </c>
      <c r="B32" s="83"/>
      <c r="C32" s="3"/>
      <c r="D32" s="3"/>
      <c r="E32" s="18"/>
    </row>
    <row r="33" spans="1:10" s="5" customFormat="1">
      <c r="A33" s="3"/>
      <c r="B33" s="83"/>
      <c r="C33" s="3"/>
      <c r="D33" s="3"/>
      <c r="E33" s="18"/>
    </row>
    <row r="34" spans="1:10" s="5" customFormat="1">
      <c r="A34" s="3"/>
      <c r="B34" s="83" t="s">
        <v>10</v>
      </c>
      <c r="C34" s="3"/>
      <c r="D34" s="3"/>
      <c r="E34" s="18"/>
    </row>
    <row r="41" spans="1:10">
      <c r="B41" s="83"/>
    </row>
    <row r="42" spans="1:10" s="1" customFormat="1">
      <c r="B42" s="75"/>
      <c r="C42" s="3"/>
      <c r="D42" s="3"/>
      <c r="E42" s="18"/>
      <c r="F42" s="3"/>
      <c r="G42" s="3"/>
      <c r="H42" s="3"/>
      <c r="I42" s="3"/>
      <c r="J42" s="3"/>
    </row>
  </sheetData>
  <mergeCells count="7">
    <mergeCell ref="A30:E30"/>
    <mergeCell ref="A3:E3"/>
    <mergeCell ref="C5:E5"/>
    <mergeCell ref="A6:A7"/>
    <mergeCell ref="B6:B7"/>
    <mergeCell ref="C6:D6"/>
    <mergeCell ref="E6:E7"/>
  </mergeCells>
  <pageMargins left="0.25" right="0.25" top="0.75" bottom="0.75" header="0.3" footer="0.3"/>
  <pageSetup paperSize="9" scale="47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B17" sqref="B17"/>
    </sheetView>
  </sheetViews>
  <sheetFormatPr defaultRowHeight="14.4"/>
  <cols>
    <col min="1" max="1" width="38.44140625" bestFit="1" customWidth="1"/>
    <col min="2" max="2" width="37.109375" customWidth="1"/>
    <col min="3" max="3" width="34.44140625" customWidth="1"/>
    <col min="4" max="4" width="24.5546875" customWidth="1"/>
  </cols>
  <sheetData>
    <row r="1" spans="1:5" ht="15.6">
      <c r="A1" s="1"/>
      <c r="B1" s="2"/>
      <c r="C1" s="3"/>
      <c r="D1" s="4" t="s">
        <v>48</v>
      </c>
    </row>
    <row r="2" spans="1:5" ht="15.6">
      <c r="A2" s="1"/>
      <c r="B2" s="2"/>
      <c r="C2" s="3"/>
      <c r="D2" s="4" t="s">
        <v>0</v>
      </c>
    </row>
    <row r="3" spans="1:5" ht="15.6">
      <c r="A3" s="122" t="s">
        <v>21</v>
      </c>
      <c r="B3" s="122"/>
      <c r="C3" s="122"/>
      <c r="D3" s="122"/>
      <c r="E3" s="122"/>
    </row>
    <row r="4" spans="1:5" ht="15.6">
      <c r="D4" s="7" t="s">
        <v>2</v>
      </c>
    </row>
    <row r="5" spans="1:5" ht="15.75" customHeight="1">
      <c r="A5" s="130" t="s">
        <v>3</v>
      </c>
      <c r="B5" s="130"/>
      <c r="C5" s="131" t="s">
        <v>4</v>
      </c>
      <c r="D5" s="131"/>
    </row>
    <row r="6" spans="1:5" s="56" customFormat="1" ht="15.6">
      <c r="A6" s="9"/>
      <c r="B6" s="9"/>
      <c r="C6" s="10"/>
      <c r="D6" s="10"/>
      <c r="E6" s="10"/>
    </row>
    <row r="7" spans="1:5" ht="46.8">
      <c r="A7" s="74" t="s">
        <v>28</v>
      </c>
      <c r="B7" s="55" t="s">
        <v>26</v>
      </c>
      <c r="C7" s="55" t="s">
        <v>12</v>
      </c>
      <c r="D7" s="55" t="s">
        <v>13</v>
      </c>
    </row>
    <row r="8" spans="1:5">
      <c r="A8" s="20"/>
      <c r="B8" s="20"/>
      <c r="C8" s="20"/>
      <c r="D8" s="21"/>
    </row>
    <row r="9" spans="1:5">
      <c r="A9" s="20"/>
      <c r="B9" s="20"/>
      <c r="C9" s="20"/>
      <c r="D9" s="21"/>
    </row>
    <row r="10" spans="1:5">
      <c r="A10" s="20"/>
      <c r="B10" s="20"/>
      <c r="C10" s="20"/>
      <c r="D10" s="21"/>
    </row>
    <row r="11" spans="1:5">
      <c r="A11" s="20"/>
      <c r="B11" s="20"/>
      <c r="C11" s="20"/>
      <c r="D11" s="21"/>
    </row>
    <row r="12" spans="1:5">
      <c r="A12" s="20"/>
      <c r="B12" s="20"/>
      <c r="C12" s="20"/>
      <c r="D12" s="21"/>
    </row>
    <row r="13" spans="1:5">
      <c r="A13" s="21"/>
      <c r="B13" s="21"/>
      <c r="C13" s="21"/>
      <c r="D13" s="21"/>
    </row>
    <row r="14" spans="1:5">
      <c r="A14" s="21"/>
      <c r="B14" s="21"/>
      <c r="C14" s="21"/>
      <c r="D14" s="21"/>
    </row>
    <row r="15" spans="1:5">
      <c r="A15" s="21"/>
      <c r="B15" s="21"/>
      <c r="C15" s="21"/>
      <c r="D15" s="21"/>
    </row>
    <row r="16" spans="1:5">
      <c r="A16" s="21"/>
      <c r="B16" s="21"/>
      <c r="C16" s="21"/>
      <c r="D16" s="21"/>
    </row>
    <row r="17" spans="1:4">
      <c r="A17" s="21"/>
      <c r="B17" s="21"/>
      <c r="C17" s="21"/>
      <c r="D17" s="21"/>
    </row>
    <row r="20" spans="1:4" ht="15.6">
      <c r="A20" s="3" t="s">
        <v>9</v>
      </c>
      <c r="B20" s="19"/>
    </row>
    <row r="21" spans="1:4" ht="15.6">
      <c r="A21" s="3"/>
      <c r="B21" s="19"/>
    </row>
    <row r="22" spans="1:4" ht="15.6">
      <c r="A22" s="3"/>
      <c r="B22" s="19" t="s">
        <v>10</v>
      </c>
    </row>
  </sheetData>
  <mergeCells count="3">
    <mergeCell ref="A3:E3"/>
    <mergeCell ref="A5:B5"/>
    <mergeCell ref="C5:D5"/>
  </mergeCells>
  <pageMargins left="0.7" right="0.7" top="0.75" bottom="0.75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8C8E35-64F8-4A8E-961B-4656CD1F75A5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4487bf89-3ce2-471e-b47a-8f212e342957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Прил.5.1_Стоимость</vt:lpstr>
      <vt:lpstr>Прил.5.2_Техтребования</vt:lpstr>
      <vt:lpstr>Прил.5.3_Общие Обяз.требов. </vt:lpstr>
      <vt:lpstr>Прил.5.4_Протокол. разногл</vt:lpstr>
      <vt:lpstr>'Прил.5.3_Общие Обяз.требов. '!_Toc496114958</vt:lpstr>
      <vt:lpstr>'Прил.5.3_Общие Обяз.требов. '!_Toc496114988</vt:lpstr>
      <vt:lpstr>'Прил.5.3_Общие Обяз.требов. '!Область_печати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Олег Квон</cp:lastModifiedBy>
  <cp:lastPrinted>2022-11-23T05:08:10Z</cp:lastPrinted>
  <dcterms:created xsi:type="dcterms:W3CDTF">2017-11-02T07:59:09Z</dcterms:created>
  <dcterms:modified xsi:type="dcterms:W3CDTF">2026-04-21T06:54:56Z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